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Снижение потерь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N10" i="1"/>
  <c r="Q10" i="1"/>
  <c r="G9" i="1" l="1"/>
  <c r="G11" i="1" s="1"/>
  <c r="N9" i="1"/>
  <c r="Q9" i="1"/>
  <c r="Q11" i="1" s="1"/>
  <c r="G12" i="1" l="1"/>
  <c r="G13" i="1" s="1"/>
  <c r="F3" i="1"/>
  <c r="J9" i="1"/>
  <c r="Q12" i="1" l="1"/>
  <c r="Q13" i="1" s="1"/>
</calcChain>
</file>

<file path=xl/sharedStrings.xml><?xml version="1.0" encoding="utf-8"?>
<sst xmlns="http://schemas.openxmlformats.org/spreadsheetml/2006/main" count="36" uniqueCount="26">
  <si>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</si>
  <si>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</si>
  <si>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</si>
  <si>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</si>
  <si>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</si>
  <si>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</si>
  <si>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</si>
  <si>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</si>
  <si>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</si>
  <si>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</si>
  <si>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</si>
  <si>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</si>
  <si>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</si>
  <si>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</si>
  <si>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</si>
  <si>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</si>
  <si>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</si>
  <si>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</si>
  <si>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</si>
  <si>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</si>
  <si>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</si>
  <si>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</si>
  <si>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</si>
  <si>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</si>
  <si>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</si>
  <si>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>Строительно-монтажные работы на реконструкцию сетей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</si>
</sst>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B11" sqref="B11: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2" t="s">
        <v>22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4" t="s">
        <v>10</v>
      </c>
      <c r="C3" s="65"/>
      <c r="D3" s="65"/>
      <c r="E3" s="68"/>
      <c r="F3" s="15">
        <f>G11</f>
        <v>25406384.239999998</v>
      </c>
      <c r="G3" s="6" t="s">
        <v>2</v>
      </c>
      <c r="H3" s="1"/>
      <c r="I3" s="64" t="s">
        <v>17</v>
      </c>
      <c r="J3" s="65"/>
      <c r="K3" s="65"/>
      <c r="L3" s="65"/>
      <c r="M3" s="65"/>
      <c r="N3" s="65"/>
      <c r="O3" s="65"/>
      <c r="P3" s="65"/>
      <c r="Q3" s="65"/>
      <c r="R3" s="6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1"/>
      <c r="C4" s="51"/>
      <c r="D4" s="51"/>
      <c r="E4" s="51"/>
      <c r="F4" s="51"/>
      <c r="G4" s="51"/>
      <c r="H4" s="1"/>
      <c r="I4" s="67" t="s">
        <v>18</v>
      </c>
      <c r="J4" s="67"/>
      <c r="K4" s="67"/>
      <c r="L4" s="67"/>
      <c r="M4" s="67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2" t="s">
        <v>11</v>
      </c>
      <c r="C7" s="53"/>
      <c r="D7" s="54"/>
      <c r="E7" s="54"/>
      <c r="F7" s="55"/>
      <c r="G7" s="56"/>
      <c r="H7" s="21"/>
      <c r="I7" s="59" t="s">
        <v>20</v>
      </c>
      <c r="J7" s="60"/>
      <c r="K7" s="60"/>
      <c r="L7" s="60"/>
      <c r="M7" s="60"/>
      <c r="N7" s="60"/>
      <c r="O7" s="60"/>
      <c r="P7" s="60"/>
      <c r="Q7" s="61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676167.02</v>
      </c>
      <c r="F9" s="27">
        <v>1</v>
      </c>
      <c r="G9" s="28">
        <f>E9*F9</f>
        <v>676167.02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676167.02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63.75" x14ac:dyDescent="0.25">
      <c r="B10" s="44">
        <v>2</v>
      </c>
      <c r="C10" s="31" t="s">
        <v>25</v>
      </c>
      <c r="D10" s="30" t="s">
        <v>16</v>
      </c>
      <c r="E10" s="32">
        <v>24730217.219999999</v>
      </c>
      <c r="F10" s="30">
        <v>1</v>
      </c>
      <c r="G10" s="45">
        <f>E10*F10</f>
        <v>24730217.219999999</v>
      </c>
      <c r="H10" s="1"/>
      <c r="I10" s="50">
        <v>2</v>
      </c>
      <c r="J10" s="34" t="str">
        <f t="shared" ref="J10" si="0">C10</f>
        <v>Строительно-монтажные работы на реконструкцию сетей 0,4 кВ</v>
      </c>
      <c r="K10" s="35"/>
      <c r="L10" s="35"/>
      <c r="M10" s="36" t="s">
        <v>16</v>
      </c>
      <c r="N10" s="37">
        <f t="shared" ref="N10" si="1">E10</f>
        <v>24730217.219999999</v>
      </c>
      <c r="O10" s="38"/>
      <c r="P10" s="36">
        <v>1</v>
      </c>
      <c r="Q10" s="33">
        <f t="shared" ref="Q10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5"/>
      <c r="B11" s="69" t="s">
        <v>5</v>
      </c>
      <c r="C11" s="70"/>
      <c r="D11" s="70"/>
      <c r="E11" s="70"/>
      <c r="F11" s="71"/>
      <c r="G11" s="46">
        <f>SUM(G9:G10)</f>
        <v>25406384.239999998</v>
      </c>
      <c r="H11" s="1"/>
      <c r="I11" s="72" t="s">
        <v>5</v>
      </c>
      <c r="J11" s="73"/>
      <c r="K11" s="73"/>
      <c r="L11" s="73"/>
      <c r="M11" s="73"/>
      <c r="N11" s="73"/>
      <c r="O11" s="73"/>
      <c r="P11" s="74"/>
      <c r="Q11" s="29">
        <f>SUM(Q9:Q10)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5"/>
      <c r="B12" s="57" t="s">
        <v>15</v>
      </c>
      <c r="C12" s="58"/>
      <c r="D12" s="58"/>
      <c r="E12" s="58"/>
      <c r="F12" s="39">
        <v>0.2</v>
      </c>
      <c r="G12" s="13">
        <f>G11*F12</f>
        <v>5081276.8480000002</v>
      </c>
      <c r="H12" s="1"/>
      <c r="I12" s="82" t="s">
        <v>15</v>
      </c>
      <c r="J12" s="83"/>
      <c r="K12" s="83"/>
      <c r="L12" s="83"/>
      <c r="M12" s="83"/>
      <c r="N12" s="83"/>
      <c r="O12" s="83"/>
      <c r="P12" s="7">
        <v>0.2</v>
      </c>
      <c r="Q12" s="13">
        <f>Q11*P12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5"/>
      <c r="B13" s="79" t="s">
        <v>6</v>
      </c>
      <c r="C13" s="80"/>
      <c r="D13" s="80"/>
      <c r="E13" s="80"/>
      <c r="F13" s="81"/>
      <c r="G13" s="14">
        <f>G11+G12</f>
        <v>30487661.088</v>
      </c>
      <c r="H13" s="1"/>
      <c r="I13" s="79" t="s">
        <v>6</v>
      </c>
      <c r="J13" s="80"/>
      <c r="K13" s="80"/>
      <c r="L13" s="80"/>
      <c r="M13" s="80"/>
      <c r="N13" s="80"/>
      <c r="O13" s="80"/>
      <c r="P13" s="81"/>
      <c r="Q13" s="14">
        <f>Q11+Q12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s="12" customFormat="1" ht="15.75" customHeight="1" x14ac:dyDescent="0.25">
      <c r="A14" s="8"/>
      <c r="B14" s="10"/>
      <c r="C14" s="10"/>
      <c r="D14" s="10"/>
      <c r="E14" s="10"/>
      <c r="F14" s="10"/>
      <c r="G14" s="11"/>
      <c r="H14" s="9"/>
      <c r="I14" s="10"/>
      <c r="J14" s="10"/>
      <c r="K14" s="10"/>
      <c r="L14" s="10"/>
      <c r="M14" s="10"/>
      <c r="N14" s="10"/>
      <c r="O14" s="10"/>
      <c r="P14" s="10"/>
      <c r="Q14" s="11"/>
      <c r="R14" s="18"/>
      <c r="S14" s="9"/>
      <c r="T14" s="9"/>
      <c r="U14" s="9"/>
      <c r="V14" s="9"/>
      <c r="W14" s="9"/>
      <c r="X14" s="9"/>
      <c r="Y14" s="9"/>
      <c r="Z14" s="9"/>
      <c r="AA14" s="9"/>
    </row>
    <row r="15" spans="1:28" ht="33.75" customHeight="1" x14ac:dyDescent="0.25">
      <c r="B15" s="78"/>
      <c r="C15" s="78"/>
      <c r="D15" s="78"/>
      <c r="E15" s="78"/>
      <c r="F15" s="78"/>
      <c r="G15" s="78"/>
      <c r="H15" s="1"/>
      <c r="I15" s="1"/>
      <c r="J15" s="1"/>
      <c r="K15" s="2"/>
      <c r="L15" s="1"/>
      <c r="M15" s="1"/>
      <c r="N15" s="2"/>
      <c r="O15" s="2"/>
      <c r="P15" s="2"/>
      <c r="Q15" s="1"/>
      <c r="R15" s="18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77"/>
      <c r="C16" s="77"/>
      <c r="D16" s="77"/>
      <c r="E16" s="77"/>
      <c r="F16" s="77"/>
      <c r="G16" s="77"/>
      <c r="H16" s="3"/>
      <c r="I16" s="3"/>
      <c r="J16" s="75" t="s">
        <v>21</v>
      </c>
      <c r="K16" s="76"/>
      <c r="L16" s="22"/>
      <c r="M16" s="17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J16:K16"/>
    <mergeCell ref="B16:G16"/>
    <mergeCell ref="B15:G15"/>
    <mergeCell ref="I13:P13"/>
    <mergeCell ref="I12:O12"/>
    <mergeCell ref="B13:F13"/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I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2022-11-15T00:19:30Z</dcterms:modified>
</cp:coreProperties>
</file>